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B3DCFC91-7754-433D-9861-485E4E779304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สทป" sheetId="1" r:id="rId1"/>
    <sheet name="ตาราง 8 ปี 67-68 สทป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สทป'!$B:$B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F6" i="2"/>
  <c r="C15" i="2"/>
  <c r="J6" i="2"/>
  <c r="F7" i="2"/>
  <c r="F8" i="2"/>
  <c r="F9" i="2"/>
  <c r="F10" i="2"/>
  <c r="F11" i="2"/>
  <c r="F12" i="2"/>
  <c r="F13" i="2"/>
  <c r="G15" i="1"/>
  <c r="C15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L6" i="1"/>
  <c r="K6" i="1"/>
  <c r="J10" i="1"/>
  <c r="J11" i="1"/>
  <c r="M11" i="1" s="1"/>
  <c r="J12" i="1"/>
  <c r="J13" i="1"/>
  <c r="F7" i="1"/>
  <c r="J7" i="1"/>
  <c r="J6" i="1"/>
  <c r="L13" i="2"/>
  <c r="K13" i="2"/>
  <c r="J13" i="2"/>
  <c r="L12" i="2"/>
  <c r="K12" i="2"/>
  <c r="J12" i="2"/>
  <c r="L11" i="2"/>
  <c r="K11" i="2"/>
  <c r="J11" i="2"/>
  <c r="L10" i="2"/>
  <c r="K10" i="2"/>
  <c r="J10" i="2"/>
  <c r="L9" i="2"/>
  <c r="K9" i="2"/>
  <c r="J9" i="2"/>
  <c r="L8" i="2"/>
  <c r="K8" i="2"/>
  <c r="J8" i="2"/>
  <c r="L7" i="2"/>
  <c r="K7" i="2"/>
  <c r="J7" i="2"/>
  <c r="L6" i="2"/>
  <c r="K6" i="2"/>
  <c r="F13" i="1"/>
  <c r="F12" i="1"/>
  <c r="F11" i="1"/>
  <c r="F10" i="1"/>
  <c r="F9" i="1"/>
  <c r="J8" i="1"/>
  <c r="F8" i="1"/>
  <c r="F6" i="1"/>
  <c r="M6" i="1" l="1"/>
  <c r="M7" i="1"/>
  <c r="M12" i="1"/>
  <c r="M10" i="1"/>
  <c r="M9" i="1"/>
  <c r="M13" i="1"/>
  <c r="M8" i="1"/>
  <c r="M7" i="2"/>
  <c r="M12" i="2"/>
  <c r="M6" i="2"/>
  <c r="M13" i="2"/>
  <c r="M8" i="2"/>
  <c r="M9" i="2"/>
  <c r="M10" i="2"/>
  <c r="M11" i="2"/>
</calcChain>
</file>

<file path=xl/sharedStrings.xml><?xml version="1.0" encoding="utf-8"?>
<sst xmlns="http://schemas.openxmlformats.org/spreadsheetml/2006/main" count="123" uniqueCount="43">
  <si>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</si>
  <si>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</si>
  <si>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</si>
  <si>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</si>
  <si>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</si>
  <si>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</si>
  <si>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</si>
  <si>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</si>
  <si>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</si>
  <si>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</si>
  <si>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</si>
  <si>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</si>
  <si>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</si>
  <si>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</si>
  <si>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</si>
  <si>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</si>
  <si>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</si>
  <si>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</si>
  <si>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</si>
  <si>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</si>
  <si>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</si>
  <si>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</si>
  <si>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</si>
  <si>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</si>
  <si>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</si>
  <si>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291 งานพัฒนาขยายพันธุ์สัตว์พันธุ์ดีด้วยเทคโนโลยีชีวภาพ (สทป)</t>
  </si>
  <si>
    <t>292 งานสร้างพันธุ์โคเนื้อคุณภาพสูง (สทป)</t>
  </si>
  <si>
    <t>293 งานผลิตพ่อโคนมทรอปิคอลโฮลสไตน์ (สทป)</t>
  </si>
  <si>
    <t>พัฒนาแพะพันธุ์แดงสุราษฎร์</t>
  </si>
  <si>
    <t>294 ส่งเสริมและพัฒนาอาชีพด้านการปศุสัตว์ชายแดนภาคใต้ (สทป)</t>
  </si>
  <si>
    <t>295 อนุรักษ์ ฟื้นฟู คุ้มครอง และการใช้ประโยชน์ความหลากหลายทางพันธุกรรมปศุสัตว์และสัตว์พื้นเมืองที่มีคุณค่าทางเศรษฐกิจ (สทป)</t>
  </si>
  <si>
    <t>296 งานโคบาลบูรพา (สทป)</t>
  </si>
  <si>
    <t>297 งานการจำแนกสายพันธุ์สัตว์พื้นเมืองประจำ
ถิ่นด้วยเทคนิคชีวโมเลกุล (สทป)</t>
  </si>
  <si>
    <t>ตัว</t>
  </si>
  <si>
    <t>โด๊ส</t>
  </si>
  <si>
    <t>จำนวนปศุสัตว์ที่ได้รับการขยายพันธุ์สัตว์พันธุ์ดีด้วยเทคโนโลยีชีวภาพ</t>
  </si>
  <si>
    <t>จำนวนแม่โคที่เข้าทดสอบ</t>
  </si>
  <si>
    <t>จำนวนพ่อโคที่เข้าทดสอบ</t>
  </si>
  <si>
    <t>จำนวนผลิตลูกแพะพันธุ์แดงสุราษฏร์</t>
  </si>
  <si>
    <t>จำนวนโคเนื้อและแพะที่ได้รับการผสมเทียม</t>
  </si>
  <si>
    <t>จำนวนน้ำเชื้อที่จัดเก็บ</t>
  </si>
  <si>
    <t>จำนวนโคเนื้อที่ได้รับการผสมเทียม</t>
  </si>
  <si>
    <t xml:space="preserve">จำนวนน้ำเชื้อที่จัดเก็บ (ไก่พื้นเมือง)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</si>
</sst>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95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wrapText="1" shrinkToFit="1"/>
      <protection locked="0"/>
    </xf>
    <xf numFmtId="0" fontId="8" fillId="0" borderId="2" xfId="7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horizontal="left" vertical="top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7" xfId="8" applyFont="1" applyBorder="1" applyAlignment="1">
      <alignment horizontal="center" vertical="top"/>
    </xf>
    <xf numFmtId="0" fontId="8" fillId="0" borderId="2" xfId="2" applyFont="1" applyBorder="1" applyAlignment="1" applyProtection="1">
      <alignment horizontal="center" vertical="top"/>
      <protection locked="0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>
      <alignment horizontal="right"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1" applyNumberFormat="1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 applyProtection="1">
      <alignment horizontal="right" vertical="top" shrinkToFit="1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43" fontId="8" fillId="25" borderId="7" xfId="4" applyFont="1" applyFill="1" applyBorder="1" applyAlignment="1" applyProtection="1">
      <alignment vertical="top"/>
    </xf>
    <xf numFmtId="3" fontId="8" fillId="25" borderId="7" xfId="5" applyNumberFormat="1" applyFont="1" applyFill="1" applyBorder="1" applyAlignment="1" applyProtection="1">
      <alignment horizontal="right" vertical="top" shrinkToFit="1"/>
      <protection locked="0"/>
    </xf>
    <xf numFmtId="0" fontId="8" fillId="25" borderId="7" xfId="5" applyFont="1" applyFill="1" applyBorder="1" applyAlignment="1" applyProtection="1">
      <alignment horizontal="center" vertical="top" shrinkToFit="1"/>
      <protection locked="0"/>
    </xf>
    <xf numFmtId="43" fontId="8" fillId="25" borderId="7" xfId="1" applyFont="1" applyFill="1" applyBorder="1" applyAlignment="1" applyProtection="1">
      <alignment vertical="top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27"/>
  <sheetViews>
    <sheetView tabSelected="1" zoomScaleNormal="100" workbookViewId="0"/>
  </sheetViews>
  <sheetFormatPr defaultColWidth="8.796875" defaultRowHeight="18.75" x14ac:dyDescent="0.4"/>
  <cols>
    <col min="1" max="1" width="7.3984375" style="78" bestFit="1" customWidth="1"/>
    <col min="2" max="2" width="38.19921875" style="77" customWidth="1"/>
    <col min="3" max="3" width="25" style="79" customWidth="1"/>
    <col min="4" max="4" width="15.19921875" style="78" customWidth="1"/>
    <col min="5" max="5" width="16.59765625" style="78" customWidth="1"/>
    <col min="6" max="6" width="17" style="80" bestFit="1" customWidth="1"/>
    <col min="7" max="7" width="25" style="79" customWidth="1"/>
    <col min="8" max="8" width="15.59765625" style="78" customWidth="1"/>
    <col min="9" max="9" width="19.59765625" style="78" customWidth="1"/>
    <col min="10" max="10" width="18.3984375" style="77" customWidth="1"/>
    <col min="11" max="12" width="18.19921875" style="81" customWidth="1"/>
    <col min="13" max="13" width="18.19921875" style="77" customWidth="1"/>
    <col min="14" max="16384" width="8.796875" style="77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87" t="s">
        <v>2</v>
      </c>
      <c r="B4" s="87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9" t="s">
        <v>5</v>
      </c>
      <c r="L4" s="90"/>
      <c r="M4" s="91"/>
    </row>
    <row r="5" spans="1:13" s="12" customFormat="1" ht="37.5" x14ac:dyDescent="0.4">
      <c r="A5" s="88"/>
      <c r="B5" s="88"/>
      <c r="C5" s="48" t="s">
        <v>6</v>
      </c>
      <c r="D5" s="49" t="s">
        <v>7</v>
      </c>
      <c r="E5" s="50" t="s">
        <v>8</v>
      </c>
      <c r="F5" s="50" t="s">
        <v>9</v>
      </c>
      <c r="G5" s="48" t="s">
        <v>6</v>
      </c>
      <c r="H5" s="49" t="s">
        <v>7</v>
      </c>
      <c r="I5" s="50" t="s">
        <v>8</v>
      </c>
      <c r="J5" s="50" t="s">
        <v>9</v>
      </c>
      <c r="K5" s="51" t="s">
        <v>10</v>
      </c>
      <c r="L5" s="52" t="s">
        <v>11</v>
      </c>
      <c r="M5" s="51" t="s">
        <v>12</v>
      </c>
    </row>
    <row r="6" spans="1:13" x14ac:dyDescent="0.4">
      <c r="A6" s="22">
        <v>1</v>
      </c>
      <c r="B6" s="23" t="s">
        <v>25</v>
      </c>
      <c r="C6" s="24">
        <v>592892555.39999998</v>
      </c>
      <c r="D6" s="25">
        <v>262759</v>
      </c>
      <c r="E6" s="26" t="s">
        <v>33</v>
      </c>
      <c r="F6" s="27">
        <f t="shared" ref="F6:F12" si="0">C6/D6</f>
        <v>2256.4119797989792</v>
      </c>
      <c r="G6" s="24">
        <v>655483097.60000002</v>
      </c>
      <c r="H6" s="28"/>
      <c r="I6" s="26" t="s">
        <v>33</v>
      </c>
      <c r="J6" s="53" t="e">
        <f>G6/H6</f>
        <v>#DIV/0!</v>
      </c>
      <c r="K6" s="29">
        <f>(G6-C6)/C6</f>
        <v>0.10556810273620792</v>
      </c>
      <c r="L6" s="29">
        <f>(H6-D6)/D6</f>
        <v>-1</v>
      </c>
      <c r="M6" s="29" t="e">
        <f>(J6-F6)/F6</f>
        <v>#DIV/0!</v>
      </c>
    </row>
    <row r="7" spans="1:13" x14ac:dyDescent="0.4">
      <c r="A7" s="22">
        <v>2</v>
      </c>
      <c r="B7" s="23" t="s">
        <v>26</v>
      </c>
      <c r="C7" s="24">
        <v>9214072.4900000002</v>
      </c>
      <c r="D7" s="25">
        <v>80</v>
      </c>
      <c r="E7" s="30" t="s">
        <v>33</v>
      </c>
      <c r="F7" s="27">
        <f>C7/D7</f>
        <v>115175.90612500001</v>
      </c>
      <c r="G7" s="24">
        <v>11168759.149999999</v>
      </c>
      <c r="H7" s="28"/>
      <c r="I7" s="30" t="s">
        <v>33</v>
      </c>
      <c r="J7" s="53" t="e">
        <f>G7/H7</f>
        <v>#DIV/0!</v>
      </c>
      <c r="K7" s="29">
        <f t="shared" ref="K7:K14" si="1">(G7-C7)/C7</f>
        <v>0.21214144582880293</v>
      </c>
      <c r="L7" s="29">
        <f t="shared" ref="L7:L14" si="2">(H7-D7)/D7</f>
        <v>-1</v>
      </c>
      <c r="M7" s="29" t="e">
        <f t="shared" ref="M7:M14" si="3">(J7-F7)/F7</f>
        <v>#DIV/0!</v>
      </c>
    </row>
    <row r="8" spans="1:13" x14ac:dyDescent="0.4">
      <c r="A8" s="22">
        <v>3</v>
      </c>
      <c r="B8" s="23" t="s">
        <v>27</v>
      </c>
      <c r="C8" s="24">
        <v>19085868.82</v>
      </c>
      <c r="D8" s="25">
        <v>28</v>
      </c>
      <c r="E8" s="26" t="s">
        <v>33</v>
      </c>
      <c r="F8" s="27">
        <f t="shared" si="0"/>
        <v>681638.1721428571</v>
      </c>
      <c r="G8" s="24">
        <v>6124045.21</v>
      </c>
      <c r="H8" s="28"/>
      <c r="I8" s="26" t="s">
        <v>33</v>
      </c>
      <c r="J8" s="27" t="e">
        <f t="shared" ref="J8:J14" si="4">G8/H8</f>
        <v>#DIV/0!</v>
      </c>
      <c r="K8" s="29">
        <f t="shared" si="1"/>
        <v>-0.6791319657618814</v>
      </c>
      <c r="L8" s="29">
        <f t="shared" si="2"/>
        <v>-1</v>
      </c>
      <c r="M8" s="29" t="e">
        <f t="shared" si="3"/>
        <v>#DIV/0!</v>
      </c>
    </row>
    <row r="9" spans="1:13" x14ac:dyDescent="0.4">
      <c r="A9" s="22">
        <v>4</v>
      </c>
      <c r="B9" s="23" t="s">
        <v>28</v>
      </c>
      <c r="C9" s="24">
        <v>1161440.3600000001</v>
      </c>
      <c r="D9" s="25">
        <v>35</v>
      </c>
      <c r="E9" s="26" t="s">
        <v>33</v>
      </c>
      <c r="F9" s="27">
        <f t="shared" si="0"/>
        <v>33184.010285714292</v>
      </c>
      <c r="G9" s="83"/>
      <c r="H9" s="84"/>
      <c r="I9" s="85"/>
      <c r="J9" s="86"/>
      <c r="K9" s="29">
        <f t="shared" si="1"/>
        <v>-1</v>
      </c>
      <c r="L9" s="29">
        <f t="shared" si="2"/>
        <v>-1</v>
      </c>
      <c r="M9" s="29">
        <f t="shared" si="3"/>
        <v>-1</v>
      </c>
    </row>
    <row r="10" spans="1:13" x14ac:dyDescent="0.4">
      <c r="A10" s="22">
        <v>5</v>
      </c>
      <c r="B10" s="31" t="s">
        <v>29</v>
      </c>
      <c r="C10" s="24">
        <v>21474526.379999999</v>
      </c>
      <c r="D10" s="25">
        <v>17550</v>
      </c>
      <c r="E10" s="26" t="s">
        <v>33</v>
      </c>
      <c r="F10" s="27">
        <f t="shared" si="0"/>
        <v>1223.6197367521368</v>
      </c>
      <c r="G10" s="24">
        <v>14120477.67</v>
      </c>
      <c r="H10" s="28"/>
      <c r="I10" s="26" t="s">
        <v>33</v>
      </c>
      <c r="J10" s="27" t="e">
        <f t="shared" si="4"/>
        <v>#DIV/0!</v>
      </c>
      <c r="K10" s="29">
        <f t="shared" si="1"/>
        <v>-0.34245452401916954</v>
      </c>
      <c r="L10" s="29">
        <f t="shared" si="2"/>
        <v>-1</v>
      </c>
      <c r="M10" s="29" t="e">
        <f t="shared" si="3"/>
        <v>#DIV/0!</v>
      </c>
    </row>
    <row r="11" spans="1:13" x14ac:dyDescent="0.4">
      <c r="A11" s="22">
        <v>6</v>
      </c>
      <c r="B11" s="32" t="s">
        <v>30</v>
      </c>
      <c r="C11" s="24">
        <v>54420.39</v>
      </c>
      <c r="D11" s="25">
        <v>550</v>
      </c>
      <c r="E11" s="26" t="s">
        <v>34</v>
      </c>
      <c r="F11" s="27">
        <f t="shared" si="0"/>
        <v>98.946163636363636</v>
      </c>
      <c r="G11" s="24">
        <v>137872.35999999999</v>
      </c>
      <c r="H11" s="28"/>
      <c r="I11" s="26" t="s">
        <v>34</v>
      </c>
      <c r="J11" s="27" t="e">
        <f t="shared" si="4"/>
        <v>#DIV/0!</v>
      </c>
      <c r="K11" s="29">
        <f t="shared" si="1"/>
        <v>1.5334687972651424</v>
      </c>
      <c r="L11" s="29">
        <f t="shared" si="2"/>
        <v>-1</v>
      </c>
      <c r="M11" s="29" t="e">
        <f t="shared" si="3"/>
        <v>#DIV/0!</v>
      </c>
    </row>
    <row r="12" spans="1:13" x14ac:dyDescent="0.4">
      <c r="A12" s="22">
        <v>7</v>
      </c>
      <c r="B12" s="33" t="s">
        <v>31</v>
      </c>
      <c r="C12" s="24">
        <v>442284.89</v>
      </c>
      <c r="D12" s="25">
        <v>5600</v>
      </c>
      <c r="E12" s="34" t="s">
        <v>33</v>
      </c>
      <c r="F12" s="27">
        <f t="shared" si="0"/>
        <v>78.979444642857146</v>
      </c>
      <c r="G12" s="24">
        <v>1705398.0299999998</v>
      </c>
      <c r="H12" s="28"/>
      <c r="I12" s="34" t="s">
        <v>33</v>
      </c>
      <c r="J12" s="27" t="e">
        <f t="shared" si="4"/>
        <v>#DIV/0!</v>
      </c>
      <c r="K12" s="29">
        <f t="shared" si="1"/>
        <v>2.8558812850242288</v>
      </c>
      <c r="L12" s="29">
        <f t="shared" si="2"/>
        <v>-1</v>
      </c>
      <c r="M12" s="29" t="e">
        <f t="shared" si="3"/>
        <v>#DIV/0!</v>
      </c>
    </row>
    <row r="13" spans="1:13" ht="56.25" x14ac:dyDescent="0.4">
      <c r="A13" s="22">
        <v>8</v>
      </c>
      <c r="B13" s="33" t="s">
        <v>32</v>
      </c>
      <c r="C13" s="24">
        <v>767805.67</v>
      </c>
      <c r="D13" s="54">
        <v>40</v>
      </c>
      <c r="E13" s="35" t="s">
        <v>33</v>
      </c>
      <c r="F13" s="27">
        <f>C13/D13</f>
        <v>19195.141750000003</v>
      </c>
      <c r="G13" s="24">
        <v>755193.2</v>
      </c>
      <c r="H13" s="28"/>
      <c r="I13" s="34" t="s">
        <v>33</v>
      </c>
      <c r="J13" s="27" t="e">
        <f t="shared" si="4"/>
        <v>#DIV/0!</v>
      </c>
      <c r="K13" s="29">
        <f t="shared" si="1"/>
        <v>-1.6426643476076554E-2</v>
      </c>
      <c r="L13" s="29">
        <f t="shared" si="2"/>
        <v>-1</v>
      </c>
      <c r="M13" s="29" t="e">
        <f t="shared" si="3"/>
        <v>#DIV/0!</v>
      </c>
    </row>
    <row r="14" spans="1:13" x14ac:dyDescent="0.4">
      <c r="A14" s="36"/>
      <c r="B14" s="37"/>
      <c r="C14" s="38"/>
      <c r="D14" s="39"/>
      <c r="E14" s="35"/>
      <c r="F14" s="27"/>
      <c r="G14" s="38"/>
      <c r="H14" s="40"/>
      <c r="I14" s="41"/>
      <c r="J14" s="27"/>
      <c r="K14" s="29"/>
      <c r="L14" s="29"/>
      <c r="M14" s="29"/>
    </row>
    <row r="15" spans="1:13" x14ac:dyDescent="0.4">
      <c r="A15" s="20"/>
      <c r="B15" s="21" t="s">
        <v>13</v>
      </c>
      <c r="C15" s="42">
        <f>SUM(C6:C14)</f>
        <v>645092974.39999998</v>
      </c>
      <c r="D15" s="65"/>
      <c r="E15" s="65"/>
      <c r="F15" s="66"/>
      <c r="G15" s="42">
        <f>SUM(G6:G13)</f>
        <v>689494843.22000003</v>
      </c>
      <c r="H15" s="65"/>
      <c r="I15" s="65"/>
      <c r="J15" s="66"/>
      <c r="K15" s="67"/>
      <c r="L15" s="67"/>
      <c r="M15" s="68"/>
    </row>
    <row r="18" spans="1:8" x14ac:dyDescent="0.4">
      <c r="B18" s="43" t="s">
        <v>14</v>
      </c>
      <c r="C18" s="43"/>
      <c r="H18" s="82"/>
    </row>
    <row r="19" spans="1:8" x14ac:dyDescent="0.4">
      <c r="B19" s="44" t="s">
        <v>15</v>
      </c>
      <c r="C19" s="45"/>
    </row>
    <row r="20" spans="1:8" x14ac:dyDescent="0.4">
      <c r="A20" s="78">
        <v>1</v>
      </c>
      <c r="B20" s="46" t="s">
        <v>25</v>
      </c>
      <c r="C20" s="12" t="s">
        <v>16</v>
      </c>
    </row>
    <row r="21" spans="1:8" x14ac:dyDescent="0.4">
      <c r="A21" s="78">
        <v>2</v>
      </c>
      <c r="B21" s="46" t="s">
        <v>26</v>
      </c>
      <c r="C21" s="12" t="s">
        <v>16</v>
      </c>
    </row>
    <row r="22" spans="1:8" x14ac:dyDescent="0.4">
      <c r="A22" s="78">
        <v>3</v>
      </c>
      <c r="B22" s="46" t="s">
        <v>27</v>
      </c>
      <c r="C22" s="12" t="s">
        <v>16</v>
      </c>
    </row>
    <row r="23" spans="1:8" x14ac:dyDescent="0.4">
      <c r="A23" s="78">
        <v>4</v>
      </c>
      <c r="B23" s="77" t="s">
        <v>28</v>
      </c>
      <c r="C23" s="12" t="s">
        <v>16</v>
      </c>
    </row>
    <row r="24" spans="1:8" x14ac:dyDescent="0.4">
      <c r="A24" s="78">
        <v>5</v>
      </c>
      <c r="B24" s="77" t="s">
        <v>29</v>
      </c>
      <c r="C24" s="12" t="s">
        <v>16</v>
      </c>
    </row>
    <row r="25" spans="1:8" x14ac:dyDescent="0.4">
      <c r="A25" s="78">
        <v>6</v>
      </c>
      <c r="B25" s="77" t="s">
        <v>30</v>
      </c>
      <c r="C25" s="12" t="s">
        <v>16</v>
      </c>
    </row>
    <row r="26" spans="1:8" x14ac:dyDescent="0.4">
      <c r="A26" s="78">
        <v>7</v>
      </c>
      <c r="B26" s="77" t="s">
        <v>31</v>
      </c>
      <c r="C26" s="12" t="s">
        <v>16</v>
      </c>
    </row>
    <row r="27" spans="1:8" x14ac:dyDescent="0.4">
      <c r="A27" s="78">
        <v>8</v>
      </c>
      <c r="B27" s="77" t="s">
        <v>32</v>
      </c>
      <c r="C27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26"/>
  <sheetViews>
    <sheetView zoomScaleNormal="100" workbookViewId="0"/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5.19921875" style="12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76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5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55"/>
      <c r="L1" s="55"/>
      <c r="M1" s="55"/>
    </row>
    <row r="2" spans="1:15" ht="21" x14ac:dyDescent="0.4">
      <c r="B2" s="6" t="s">
        <v>17</v>
      </c>
      <c r="C2" s="56"/>
      <c r="D2" s="56"/>
      <c r="E2" s="56"/>
      <c r="F2" s="56"/>
      <c r="G2" s="56"/>
      <c r="H2" s="56"/>
      <c r="I2" s="15"/>
      <c r="J2" s="56"/>
      <c r="K2" s="15"/>
    </row>
    <row r="3" spans="1:15" x14ac:dyDescent="0.4">
      <c r="B3" s="57"/>
      <c r="C3" s="58"/>
      <c r="D3" s="58"/>
      <c r="E3" s="58"/>
      <c r="F3" s="16"/>
      <c r="G3" s="16"/>
      <c r="H3" s="16"/>
      <c r="I3" s="15"/>
      <c r="J3" s="16"/>
      <c r="M3" s="16" t="s">
        <v>1</v>
      </c>
    </row>
    <row r="4" spans="1:15" x14ac:dyDescent="0.4">
      <c r="A4" s="92" t="s">
        <v>2</v>
      </c>
      <c r="B4" s="93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9" t="s">
        <v>5</v>
      </c>
      <c r="L4" s="90"/>
      <c r="M4" s="91"/>
    </row>
    <row r="5" spans="1:15" ht="37.5" x14ac:dyDescent="0.4">
      <c r="A5" s="92"/>
      <c r="B5" s="94"/>
      <c r="C5" s="52" t="s">
        <v>6</v>
      </c>
      <c r="D5" s="52" t="s">
        <v>7</v>
      </c>
      <c r="E5" s="52" t="s">
        <v>8</v>
      </c>
      <c r="F5" s="51" t="s">
        <v>9</v>
      </c>
      <c r="G5" s="52" t="s">
        <v>6</v>
      </c>
      <c r="H5" s="52" t="s">
        <v>7</v>
      </c>
      <c r="I5" s="52" t="s">
        <v>8</v>
      </c>
      <c r="J5" s="51" t="s">
        <v>9</v>
      </c>
      <c r="K5" s="51" t="s">
        <v>19</v>
      </c>
      <c r="L5" s="52" t="s">
        <v>20</v>
      </c>
      <c r="M5" s="51" t="s">
        <v>12</v>
      </c>
    </row>
    <row r="6" spans="1:15" x14ac:dyDescent="0.4">
      <c r="A6" s="22">
        <v>1</v>
      </c>
      <c r="B6" s="23" t="s">
        <v>35</v>
      </c>
      <c r="C6" s="59">
        <v>615615727.80371261</v>
      </c>
      <c r="D6" s="60">
        <v>262759</v>
      </c>
      <c r="E6" s="61" t="s">
        <v>33</v>
      </c>
      <c r="F6" s="27">
        <f>C6/D6</f>
        <v>2342.891120013825</v>
      </c>
      <c r="G6" s="59">
        <v>678760742.04800189</v>
      </c>
      <c r="H6" s="60"/>
      <c r="I6" s="61" t="s">
        <v>33</v>
      </c>
      <c r="J6" s="27" t="e">
        <f>G6/H6</f>
        <v>#DIV/0!</v>
      </c>
      <c r="K6" s="63">
        <f t="shared" ref="K6:L13" si="0">(G6-C6)/C6</f>
        <v>0.10257212639704179</v>
      </c>
      <c r="L6" s="63">
        <f t="shared" si="0"/>
        <v>-1</v>
      </c>
      <c r="M6" s="63" t="e">
        <f t="shared" ref="M6:M13" si="1">(J6-F6)/F6</f>
        <v>#DIV/0!</v>
      </c>
      <c r="N6" s="64"/>
    </row>
    <row r="7" spans="1:15" x14ac:dyDescent="0.4">
      <c r="A7" s="22">
        <v>2</v>
      </c>
      <c r="B7" s="23" t="s">
        <v>36</v>
      </c>
      <c r="C7" s="59">
        <v>9567210.6021648943</v>
      </c>
      <c r="D7" s="60">
        <v>80</v>
      </c>
      <c r="E7" s="61" t="s">
        <v>33</v>
      </c>
      <c r="F7" s="27">
        <f t="shared" ref="F7:F12" si="2">C7/D7</f>
        <v>119590.13252706119</v>
      </c>
      <c r="G7" s="59">
        <v>11565386.317513879</v>
      </c>
      <c r="H7" s="60"/>
      <c r="I7" s="61" t="s">
        <v>33</v>
      </c>
      <c r="J7" s="27" t="e">
        <f t="shared" ref="J7:J13" si="3">G7/H7</f>
        <v>#DIV/0!</v>
      </c>
      <c r="K7" s="63">
        <f t="shared" si="0"/>
        <v>0.20885666663351515</v>
      </c>
      <c r="L7" s="63">
        <f t="shared" si="0"/>
        <v>-1</v>
      </c>
      <c r="M7" s="63" t="e">
        <f t="shared" si="1"/>
        <v>#DIV/0!</v>
      </c>
      <c r="N7" s="64"/>
    </row>
    <row r="8" spans="1:15" x14ac:dyDescent="0.4">
      <c r="A8" s="22">
        <v>3</v>
      </c>
      <c r="B8" s="23" t="s">
        <v>37</v>
      </c>
      <c r="C8" s="59">
        <v>19817352.93752094</v>
      </c>
      <c r="D8" s="60">
        <v>28</v>
      </c>
      <c r="E8" s="61" t="s">
        <v>33</v>
      </c>
      <c r="F8" s="27">
        <f t="shared" si="2"/>
        <v>707762.60491146217</v>
      </c>
      <c r="G8" s="59">
        <v>6341523.5057307519</v>
      </c>
      <c r="H8" s="60"/>
      <c r="I8" s="61" t="s">
        <v>33</v>
      </c>
      <c r="J8" s="27" t="e">
        <f t="shared" si="3"/>
        <v>#DIV/0!</v>
      </c>
      <c r="K8" s="63">
        <f t="shared" si="0"/>
        <v>-0.68000148527787951</v>
      </c>
      <c r="L8" s="63">
        <f t="shared" si="0"/>
        <v>-1</v>
      </c>
      <c r="M8" s="63" t="e">
        <f t="shared" si="1"/>
        <v>#DIV/0!</v>
      </c>
      <c r="N8" s="64"/>
    </row>
    <row r="9" spans="1:15" x14ac:dyDescent="0.4">
      <c r="A9" s="22">
        <v>4</v>
      </c>
      <c r="B9" s="23" t="s">
        <v>38</v>
      </c>
      <c r="C9" s="59">
        <v>1205953.6690246088</v>
      </c>
      <c r="D9" s="60">
        <v>35</v>
      </c>
      <c r="E9" s="61" t="s">
        <v>33</v>
      </c>
      <c r="F9" s="27">
        <f t="shared" si="2"/>
        <v>34455.819114988823</v>
      </c>
      <c r="G9" s="59">
        <v>0</v>
      </c>
      <c r="H9" s="60"/>
      <c r="I9" s="61" t="s">
        <v>33</v>
      </c>
      <c r="J9" s="27" t="e">
        <f t="shared" si="3"/>
        <v>#DIV/0!</v>
      </c>
      <c r="K9" s="63">
        <f t="shared" si="0"/>
        <v>-1</v>
      </c>
      <c r="L9" s="63">
        <f t="shared" si="0"/>
        <v>-1</v>
      </c>
      <c r="M9" s="63" t="e">
        <f t="shared" si="1"/>
        <v>#DIV/0!</v>
      </c>
      <c r="N9" s="64"/>
    </row>
    <row r="10" spans="1:15" x14ac:dyDescent="0.4">
      <c r="A10" s="22">
        <v>5</v>
      </c>
      <c r="B10" s="23" t="s">
        <v>39</v>
      </c>
      <c r="C10" s="59">
        <v>22297558.075669717</v>
      </c>
      <c r="D10" s="60">
        <v>17550</v>
      </c>
      <c r="E10" s="61" t="s">
        <v>33</v>
      </c>
      <c r="F10" s="27">
        <f t="shared" si="2"/>
        <v>1270.5161296677902</v>
      </c>
      <c r="G10" s="59">
        <v>14621926.846715366</v>
      </c>
      <c r="H10" s="60"/>
      <c r="I10" s="61" t="s">
        <v>33</v>
      </c>
      <c r="J10" s="27" t="e">
        <f t="shared" si="3"/>
        <v>#DIV/0!</v>
      </c>
      <c r="K10" s="63">
        <f t="shared" si="0"/>
        <v>-0.34423640485231966</v>
      </c>
      <c r="L10" s="63">
        <f t="shared" si="0"/>
        <v>-1</v>
      </c>
      <c r="M10" s="63" t="e">
        <f t="shared" si="1"/>
        <v>#DIV/0!</v>
      </c>
      <c r="N10" s="64"/>
    </row>
    <row r="11" spans="1:15" x14ac:dyDescent="0.4">
      <c r="A11" s="22">
        <v>6</v>
      </c>
      <c r="B11" s="23" t="s">
        <v>40</v>
      </c>
      <c r="C11" s="59">
        <v>56506.103326950099</v>
      </c>
      <c r="D11" s="60">
        <v>550</v>
      </c>
      <c r="E11" s="61" t="s">
        <v>34</v>
      </c>
      <c r="F11" s="27">
        <f t="shared" si="2"/>
        <v>102.73836968536382</v>
      </c>
      <c r="G11" s="59">
        <v>142768.5103145364</v>
      </c>
      <c r="H11" s="60"/>
      <c r="I11" s="61" t="s">
        <v>34</v>
      </c>
      <c r="J11" s="27" t="e">
        <f t="shared" si="3"/>
        <v>#DIV/0!</v>
      </c>
      <c r="K11" s="63">
        <f t="shared" si="0"/>
        <v>1.5266033562509731</v>
      </c>
      <c r="L11" s="63">
        <f t="shared" si="0"/>
        <v>-1</v>
      </c>
      <c r="M11" s="63" t="e">
        <f t="shared" si="1"/>
        <v>#DIV/0!</v>
      </c>
      <c r="N11" s="64"/>
    </row>
    <row r="12" spans="1:15" x14ac:dyDescent="0.4">
      <c r="A12" s="22">
        <v>7</v>
      </c>
      <c r="B12" s="23" t="s">
        <v>41</v>
      </c>
      <c r="C12" s="59">
        <v>459235.88004953216</v>
      </c>
      <c r="D12" s="60">
        <v>5600</v>
      </c>
      <c r="E12" s="61" t="s">
        <v>33</v>
      </c>
      <c r="F12" s="27">
        <f t="shared" si="2"/>
        <v>82.006407151702177</v>
      </c>
      <c r="G12" s="59">
        <v>1765960.4596341504</v>
      </c>
      <c r="H12" s="60"/>
      <c r="I12" s="61" t="s">
        <v>33</v>
      </c>
      <c r="J12" s="27" t="e">
        <f t="shared" si="3"/>
        <v>#DIV/0!</v>
      </c>
      <c r="K12" s="63">
        <f t="shared" si="0"/>
        <v>2.845432241582861</v>
      </c>
      <c r="L12" s="63">
        <f t="shared" si="0"/>
        <v>-1</v>
      </c>
      <c r="M12" s="63" t="e">
        <f t="shared" si="1"/>
        <v>#DIV/0!</v>
      </c>
      <c r="N12" s="64"/>
    </row>
    <row r="13" spans="1:15" x14ac:dyDescent="0.4">
      <c r="A13" s="22">
        <v>8</v>
      </c>
      <c r="B13" s="32" t="s">
        <v>42</v>
      </c>
      <c r="C13" s="59">
        <v>797232.55426942278</v>
      </c>
      <c r="D13" s="60">
        <v>603</v>
      </c>
      <c r="E13" s="61" t="s">
        <v>34</v>
      </c>
      <c r="F13" s="27">
        <f>C13/D13</f>
        <v>1322.1103719227574</v>
      </c>
      <c r="G13" s="59">
        <v>782011.76917307975</v>
      </c>
      <c r="H13" s="60"/>
      <c r="I13" s="61" t="s">
        <v>34</v>
      </c>
      <c r="J13" s="27" t="e">
        <f t="shared" si="3"/>
        <v>#DIV/0!</v>
      </c>
      <c r="K13" s="63">
        <f t="shared" si="0"/>
        <v>-1.9092026554649696E-2</v>
      </c>
      <c r="L13" s="63">
        <f t="shared" si="0"/>
        <v>-1</v>
      </c>
      <c r="M13" s="63" t="e">
        <f t="shared" si="1"/>
        <v>#DIV/0!</v>
      </c>
      <c r="N13" s="64"/>
    </row>
    <row r="14" spans="1:15" x14ac:dyDescent="0.4">
      <c r="A14" s="22"/>
      <c r="B14" s="23"/>
      <c r="C14" s="59"/>
      <c r="D14" s="60"/>
      <c r="E14" s="61"/>
      <c r="F14" s="27"/>
      <c r="G14" s="59"/>
      <c r="H14" s="62"/>
      <c r="I14" s="61"/>
      <c r="J14" s="24"/>
      <c r="K14" s="63"/>
      <c r="L14" s="63"/>
      <c r="M14" s="63"/>
      <c r="N14" s="64"/>
    </row>
    <row r="15" spans="1:15" s="56" customFormat="1" x14ac:dyDescent="0.4">
      <c r="A15" s="20"/>
      <c r="B15" s="21" t="s">
        <v>13</v>
      </c>
      <c r="C15" s="42">
        <f>SUM(C6:C14)</f>
        <v>669816777.62573874</v>
      </c>
      <c r="D15" s="65"/>
      <c r="E15" s="65"/>
      <c r="F15" s="66"/>
      <c r="G15" s="42">
        <f>SUM(G6:G14)</f>
        <v>713980319.45708358</v>
      </c>
      <c r="H15" s="65"/>
      <c r="I15" s="65"/>
      <c r="J15" s="66"/>
      <c r="K15" s="67"/>
      <c r="L15" s="67"/>
      <c r="M15" s="68"/>
      <c r="O15" s="12"/>
    </row>
    <row r="16" spans="1:15" s="56" customFormat="1" x14ac:dyDescent="0.4">
      <c r="B16" s="46"/>
      <c r="C16" s="69"/>
      <c r="D16" s="70"/>
      <c r="E16" s="70"/>
      <c r="F16" s="70"/>
      <c r="G16" s="71"/>
      <c r="H16" s="70"/>
      <c r="I16" s="70"/>
      <c r="J16" s="70"/>
      <c r="K16" s="70"/>
      <c r="L16" s="70"/>
      <c r="M16" s="70"/>
    </row>
    <row r="17" spans="1:13" x14ac:dyDescent="0.4">
      <c r="B17" s="11" t="s">
        <v>21</v>
      </c>
      <c r="C17" s="56"/>
      <c r="D17" s="56"/>
      <c r="E17" s="56"/>
      <c r="F17" s="72"/>
      <c r="G17" s="15"/>
      <c r="H17" s="15"/>
      <c r="I17" s="15"/>
      <c r="J17" s="15"/>
      <c r="K17" s="56"/>
      <c r="L17" s="56"/>
      <c r="M17" s="56"/>
    </row>
    <row r="18" spans="1:13" x14ac:dyDescent="0.4">
      <c r="B18" s="72" t="s">
        <v>22</v>
      </c>
      <c r="C18" s="64"/>
      <c r="D18" s="64"/>
      <c r="E18" s="64"/>
      <c r="F18" s="64"/>
      <c r="G18" s="64"/>
      <c r="I18" s="73"/>
    </row>
    <row r="19" spans="1:13" x14ac:dyDescent="0.4">
      <c r="A19" s="12">
        <v>1</v>
      </c>
      <c r="B19" s="47" t="s">
        <v>35</v>
      </c>
      <c r="C19" s="12" t="s">
        <v>16</v>
      </c>
      <c r="D19" s="74"/>
      <c r="F19" s="64"/>
      <c r="G19" s="64"/>
      <c r="I19" s="64"/>
    </row>
    <row r="20" spans="1:13" x14ac:dyDescent="0.4">
      <c r="A20" s="12">
        <v>2</v>
      </c>
      <c r="B20" s="12" t="s">
        <v>36</v>
      </c>
      <c r="C20" s="12" t="s">
        <v>16</v>
      </c>
      <c r="D20" s="74"/>
      <c r="G20" s="75"/>
    </row>
    <row r="21" spans="1:13" x14ac:dyDescent="0.4">
      <c r="A21" s="12">
        <v>3</v>
      </c>
      <c r="B21" s="12" t="s">
        <v>37</v>
      </c>
      <c r="C21" s="12" t="s">
        <v>16</v>
      </c>
      <c r="D21" s="74"/>
    </row>
    <row r="22" spans="1:13" x14ac:dyDescent="0.4">
      <c r="A22" s="12">
        <v>4</v>
      </c>
      <c r="B22" s="12" t="s">
        <v>38</v>
      </c>
      <c r="C22" s="12" t="s">
        <v>16</v>
      </c>
      <c r="D22" s="74"/>
    </row>
    <row r="23" spans="1:13" x14ac:dyDescent="0.4">
      <c r="A23" s="12">
        <v>5</v>
      </c>
      <c r="B23" s="12" t="s">
        <v>39</v>
      </c>
      <c r="C23" s="12" t="s">
        <v>16</v>
      </c>
      <c r="D23" s="74"/>
    </row>
    <row r="24" spans="1:13" x14ac:dyDescent="0.4">
      <c r="A24" s="12">
        <v>6</v>
      </c>
      <c r="B24" s="12" t="s">
        <v>40</v>
      </c>
      <c r="C24" s="12" t="s">
        <v>16</v>
      </c>
    </row>
    <row r="25" spans="1:13" x14ac:dyDescent="0.4">
      <c r="A25" s="12">
        <v>7</v>
      </c>
      <c r="B25" s="12" t="s">
        <v>41</v>
      </c>
      <c r="C25" s="12" t="s">
        <v>16</v>
      </c>
    </row>
    <row r="26" spans="1:13" x14ac:dyDescent="0.4">
      <c r="A26" s="12">
        <v>8</v>
      </c>
      <c r="B26" s="12" t="s">
        <v>42</v>
      </c>
      <c r="C26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สทป</vt:lpstr>
      <vt:lpstr>ตาราง 8 ปี 67-68 สทป</vt:lpstr>
      <vt:lpstr>'ตาราง 7 ปี 67-68 สทป'!Print_Titles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2026-04-02T07:40:20Z</dcterms:modified>
</cp:coreProperties>
</file>